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morin\Downloads\"/>
    </mc:Choice>
  </mc:AlternateContent>
  <xr:revisionPtr revIDLastSave="0" documentId="13_ncr:1_{67BCBF66-25F1-4A2F-9855-49DB4A2B474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D19" i="1" s="1"/>
  <c r="D23" i="1" s="1"/>
  <c r="E34" i="1" s="1"/>
  <c r="E33" i="1" l="1"/>
  <c r="D24" i="1"/>
  <c r="E32" i="1"/>
  <c r="E35" i="1"/>
  <c r="E30" i="1"/>
  <c r="E29" i="1"/>
  <c r="E26" i="1"/>
  <c r="E27" i="1"/>
  <c r="E31" i="1"/>
  <c r="E28" i="1"/>
  <c r="E23" i="1" l="1"/>
</calcChain>
</file>

<file path=xl/sharedStrings.xml><?xml version="1.0" encoding="utf-8"?>
<sst xmlns="http://schemas.openxmlformats.org/spreadsheetml/2006/main" count="39" uniqueCount="38">
  <si>
    <t>Montant du solde de la TA = 0,09% de la masse salariale</t>
  </si>
  <si>
    <r>
      <t>Saisissez si</t>
    </r>
    <r>
      <rPr>
        <b/>
        <sz val="18"/>
        <color theme="1" tint="0.499984740745262"/>
        <rFont val="Calibri"/>
        <family val="2"/>
        <scheme val="minor"/>
      </rPr>
      <t xml:space="preserve"> </t>
    </r>
    <r>
      <rPr>
        <b/>
        <sz val="13"/>
        <color theme="1" tint="0.499984740745262"/>
        <rFont val="Calibri"/>
        <family val="2"/>
        <scheme val="minor"/>
      </rPr>
      <t>vous avez des déductions suite à des dons en nature ou créance CSA</t>
    </r>
  </si>
  <si>
    <t>Solde des 0,09% destiné au financement des établissements d'enseignement supérieur et/ou organismes habilités (hors CFA (3 = 1 - 2) et hors frais de gestion prélevés par l'URSSAF et la CDC)</t>
  </si>
  <si>
    <t>Convertisseur des montants en %, tels que vous aurez à les saisir dans SOLTéA
Destinataire(s) des fonds
(exemple pour 10 établissements bénéficiaires)</t>
  </si>
  <si>
    <t>0,09% en €</t>
  </si>
  <si>
    <t>en %</t>
  </si>
  <si>
    <t>Fonds établissements habilités</t>
  </si>
  <si>
    <t xml:space="preserve">Montant à répartir </t>
  </si>
  <si>
    <t>Attention votre SOLDE doit être égal à 0 (-) et les % à 100% (zone jaune)</t>
  </si>
  <si>
    <t xml:space="preserve"> Noms/coordonnées de(s) l'établissement(s) supérieur(s) ou du (des) organisme(s) bénéficiaire(s) :</t>
  </si>
  <si>
    <t>Établissement ou formation 1</t>
  </si>
  <si>
    <t>Établissement ou formation 2</t>
  </si>
  <si>
    <t>Établissement ou formation 3</t>
  </si>
  <si>
    <t>Établissement ou formation 4</t>
  </si>
  <si>
    <t>Établissement ou formation 5</t>
  </si>
  <si>
    <t>Établissement ou formation 6</t>
  </si>
  <si>
    <t>Établissement ou formation 7</t>
  </si>
  <si>
    <t>Établissement ou formation 8</t>
  </si>
  <si>
    <t>Établissement ou formation 9</t>
  </si>
  <si>
    <t>Établissement ou formation 10</t>
  </si>
  <si>
    <t>8 route de la Jonelière</t>
  </si>
  <si>
    <t>BP 31222 - 44312 Nantes</t>
  </si>
  <si>
    <t>Campus Nantes</t>
  </si>
  <si>
    <t>N° SIRET : 834 748 865 00013 </t>
  </si>
  <si>
    <t>UAI : 0440112H</t>
  </si>
  <si>
    <t>Campus Vendée</t>
  </si>
  <si>
    <t>UAI : 0851689Z</t>
  </si>
  <si>
    <t>Campus Paris</t>
  </si>
  <si>
    <t>N° SIRET : 83474886500070 </t>
  </si>
  <si>
    <t>UAI : 0932857A</t>
  </si>
  <si>
    <t xml:space="preserve">16 rue Olivier de Clisson	 </t>
  </si>
  <si>
    <t>CS 10049 -	 85000 La Roche sur Yon</t>
  </si>
  <si>
    <t>6 rue Fructidor</t>
  </si>
  <si>
    <t>93400 Saint-Ouen-sur-Seine</t>
  </si>
  <si>
    <t>En 2026, les fonds sont prélevés directement par l'URSSAF</t>
  </si>
  <si>
    <t>Simulateur / convertisseur du solde (0,09%) de la taxe d'apprentissage 2026</t>
  </si>
  <si>
    <t>Saisissez le montant de la masse salariale (MS) de votre entreprise déclarée dans la DSN d'avril
(base de référence MS 2025)</t>
  </si>
  <si>
    <t>Ouverture de la plateforme SOLTéA à compter du 26 mai 2026, connectez-vous avec vos identifiants issus de NET ENTREPRISES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</si>
</sst>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#,##0\ &quot;€&quot;;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&quot;€&quot;_-;\-* #,##0\ &quot;€&quot;_-;_-* &quot;-&quot;??\ &quot;€&quot;_-;_-@_-"/>
    <numFmt numFmtId="165" formatCode="_-* #,##0\ _€_-;\-* #,##0\ _€_-;_-* &quot;-&quot;??\ _€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3"/>
      <color theme="1" tint="0.49998474074526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4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8"/>
      <color theme="1" tint="0.499984740745262"/>
      <name val="Calibri"/>
      <family val="2"/>
      <scheme val="minor"/>
    </font>
    <font>
      <b/>
      <sz val="10"/>
      <color rgb="FFC31727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2"/>
      <color theme="1" tint="0.499984740745262"/>
      <name val="Calibri"/>
      <family val="2"/>
      <scheme val="minor"/>
    </font>
    <font>
      <sz val="14"/>
      <color theme="4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6"/>
      <color theme="0"/>
      <name val="Calibri"/>
      <family val="2"/>
      <scheme val="minor"/>
    </font>
    <font>
      <sz val="10"/>
      <color rgb="FF012D5A"/>
      <name val="Arial"/>
      <family val="2"/>
    </font>
    <font>
      <b/>
      <sz val="12"/>
      <color rgb="FF012D5A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69">
    <xf numFmtId="0" fontId="0" fillId="0" borderId="0" xfId="0"/>
    <xf numFmtId="165" fontId="4" fillId="0" borderId="0" xfId="1" applyNumberFormat="1" applyFont="1" applyFill="1" applyAlignment="1" applyProtection="1">
      <alignment vertical="center"/>
    </xf>
    <xf numFmtId="164" fontId="0" fillId="0" borderId="0" xfId="2" applyNumberFormat="1" applyFont="1" applyFill="1" applyAlignment="1" applyProtection="1">
      <alignment vertical="center"/>
    </xf>
    <xf numFmtId="0" fontId="0" fillId="0" borderId="0" xfId="0" applyAlignment="1">
      <alignment vertical="center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0" fontId="4" fillId="0" borderId="0" xfId="1" applyNumberFormat="1" applyFont="1" applyFill="1" applyAlignment="1" applyProtection="1">
      <alignment vertical="center"/>
    </xf>
    <xf numFmtId="5" fontId="6" fillId="2" borderId="4" xfId="2" applyNumberFormat="1" applyFont="1" applyFill="1" applyBorder="1" applyAlignment="1" applyProtection="1">
      <alignment horizontal="right" vertical="center" indent="1"/>
      <protection locked="0"/>
    </xf>
    <xf numFmtId="5" fontId="9" fillId="0" borderId="4" xfId="2" applyNumberFormat="1" applyFont="1" applyFill="1" applyBorder="1" applyAlignment="1" applyProtection="1">
      <alignment horizontal="right" vertical="center" indent="1"/>
    </xf>
    <xf numFmtId="165" fontId="4" fillId="0" borderId="0" xfId="1" applyNumberFormat="1" applyFont="1" applyAlignment="1" applyProtection="1">
      <alignment vertical="center"/>
    </xf>
    <xf numFmtId="164" fontId="12" fillId="0" borderId="0" xfId="2" applyNumberFormat="1" applyFont="1" applyAlignment="1" applyProtection="1">
      <alignment horizontal="center" vertical="center" wrapText="1"/>
    </xf>
    <xf numFmtId="10" fontId="6" fillId="3" borderId="3" xfId="2" applyNumberFormat="1" applyFont="1" applyFill="1" applyBorder="1" applyAlignment="1" applyProtection="1">
      <alignment horizontal="center" vertical="center" wrapText="1"/>
      <protection hidden="1"/>
    </xf>
    <xf numFmtId="5" fontId="9" fillId="0" borderId="4" xfId="2" applyNumberFormat="1" applyFont="1" applyBorder="1" applyAlignment="1" applyProtection="1">
      <alignment horizontal="right" vertical="center" indent="1"/>
    </xf>
    <xf numFmtId="5" fontId="9" fillId="4" borderId="4" xfId="2" applyNumberFormat="1" applyFont="1" applyFill="1" applyBorder="1" applyAlignment="1" applyProtection="1">
      <alignment horizontal="right" vertical="center" indent="1"/>
    </xf>
    <xf numFmtId="0" fontId="4" fillId="0" borderId="15" xfId="0" applyFon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5" fontId="9" fillId="2" borderId="12" xfId="2" applyNumberFormat="1" applyFont="1" applyFill="1" applyBorder="1" applyAlignment="1" applyProtection="1">
      <alignment horizontal="left" vertical="center" indent="12"/>
      <protection locked="0"/>
    </xf>
    <xf numFmtId="10" fontId="15" fillId="0" borderId="4" xfId="0" applyNumberFormat="1" applyFont="1" applyBorder="1" applyAlignment="1">
      <alignment horizontal="right" vertical="center" indent="1"/>
    </xf>
    <xf numFmtId="5" fontId="9" fillId="2" borderId="4" xfId="2" applyNumberFormat="1" applyFont="1" applyFill="1" applyBorder="1" applyAlignment="1" applyProtection="1">
      <alignment horizontal="left" vertical="center" indent="12"/>
      <protection locked="0"/>
    </xf>
    <xf numFmtId="0" fontId="4" fillId="0" borderId="0" xfId="1" applyNumberFormat="1" applyFont="1" applyFill="1" applyBorder="1" applyAlignment="1" applyProtection="1">
      <alignment horizontal="right" vertical="center"/>
    </xf>
    <xf numFmtId="164" fontId="7" fillId="0" borderId="4" xfId="2" applyNumberFormat="1" applyFont="1" applyFill="1" applyBorder="1" applyAlignment="1" applyProtection="1">
      <alignment horizontal="center" vertical="center"/>
    </xf>
    <xf numFmtId="164" fontId="8" fillId="0" borderId="4" xfId="2" applyNumberFormat="1" applyFont="1" applyFill="1" applyBorder="1" applyAlignment="1" applyProtection="1">
      <alignment vertical="center"/>
    </xf>
    <xf numFmtId="164" fontId="0" fillId="0" borderId="4" xfId="2" applyNumberFormat="1" applyFont="1" applyFill="1" applyBorder="1" applyAlignment="1" applyProtection="1">
      <alignment vertical="center"/>
    </xf>
    <xf numFmtId="164" fontId="7" fillId="0" borderId="4" xfId="2" applyNumberFormat="1" applyFont="1" applyFill="1" applyBorder="1" applyAlignment="1" applyProtection="1">
      <alignment horizontal="right" vertical="center"/>
    </xf>
    <xf numFmtId="164" fontId="10" fillId="0" borderId="4" xfId="2" applyNumberFormat="1" applyFont="1" applyFill="1" applyBorder="1" applyAlignment="1" applyProtection="1">
      <alignment vertical="center"/>
    </xf>
    <xf numFmtId="5" fontId="7" fillId="0" borderId="4" xfId="2" applyNumberFormat="1" applyFont="1" applyFill="1" applyBorder="1" applyAlignment="1" applyProtection="1">
      <alignment horizontal="right" vertical="center"/>
    </xf>
    <xf numFmtId="0" fontId="17" fillId="3" borderId="0" xfId="0" applyFont="1" applyFill="1"/>
    <xf numFmtId="10" fontId="15" fillId="0" borderId="16" xfId="0" applyNumberFormat="1" applyFont="1" applyBorder="1" applyAlignment="1">
      <alignment horizontal="right" vertical="center" indent="1"/>
    </xf>
    <xf numFmtId="5" fontId="9" fillId="2" borderId="6" xfId="2" applyNumberFormat="1" applyFont="1" applyFill="1" applyBorder="1" applyAlignment="1" applyProtection="1">
      <alignment horizontal="left" vertical="center" indent="12"/>
      <protection locked="0"/>
    </xf>
    <xf numFmtId="10" fontId="4" fillId="0" borderId="15" xfId="0" applyNumberFormat="1" applyFont="1" applyBorder="1" applyAlignment="1">
      <alignment horizontal="right" vertical="center" indent="1"/>
    </xf>
    <xf numFmtId="10" fontId="15" fillId="0" borderId="13" xfId="0" applyNumberFormat="1" applyFont="1" applyBorder="1" applyAlignment="1">
      <alignment horizontal="right" vertical="center" indent="1"/>
    </xf>
    <xf numFmtId="0" fontId="0" fillId="0" borderId="0" xfId="0" applyAlignment="1">
      <alignment horizontal="right"/>
    </xf>
    <xf numFmtId="0" fontId="19" fillId="5" borderId="20" xfId="0" applyFont="1" applyFill="1" applyBorder="1" applyAlignment="1">
      <alignment horizontal="right" vertical="center" wrapText="1"/>
    </xf>
    <xf numFmtId="0" fontId="19" fillId="5" borderId="21" xfId="0" applyFont="1" applyFill="1" applyBorder="1" applyAlignment="1">
      <alignment horizontal="right" vertical="center" wrapText="1"/>
    </xf>
    <xf numFmtId="0" fontId="19" fillId="5" borderId="17" xfId="0" applyFont="1" applyFill="1" applyBorder="1" applyAlignment="1">
      <alignment horizontal="right" vertical="center" wrapText="1"/>
    </xf>
    <xf numFmtId="0" fontId="18" fillId="5" borderId="22" xfId="0" applyFont="1" applyFill="1" applyBorder="1" applyAlignment="1">
      <alignment horizontal="right" vertical="center" wrapText="1"/>
    </xf>
    <xf numFmtId="0" fontId="18" fillId="5" borderId="0" xfId="0" applyFont="1" applyFill="1" applyAlignment="1">
      <alignment horizontal="right" vertical="center" wrapText="1"/>
    </xf>
    <xf numFmtId="0" fontId="18" fillId="5" borderId="18" xfId="0" applyFont="1" applyFill="1" applyBorder="1" applyAlignment="1">
      <alignment horizontal="right" vertical="center" wrapText="1"/>
    </xf>
    <xf numFmtId="0" fontId="18" fillId="5" borderId="23" xfId="0" applyFont="1" applyFill="1" applyBorder="1" applyAlignment="1">
      <alignment horizontal="right" vertical="center" wrapText="1"/>
    </xf>
    <xf numFmtId="0" fontId="18" fillId="5" borderId="24" xfId="0" applyFont="1" applyFill="1" applyBorder="1" applyAlignment="1">
      <alignment horizontal="right" vertical="center" wrapText="1"/>
    </xf>
    <xf numFmtId="0" fontId="18" fillId="5" borderId="19" xfId="0" applyFont="1" applyFill="1" applyBorder="1" applyAlignment="1">
      <alignment horizontal="right" vertical="center" wrapText="1"/>
    </xf>
    <xf numFmtId="0" fontId="16" fillId="0" borderId="9" xfId="3" applyFont="1" applyFill="1" applyBorder="1" applyAlignment="1">
      <alignment horizontal="center" vertical="center" wrapText="1" shrinkToFit="1"/>
    </xf>
    <xf numFmtId="0" fontId="16" fillId="0" borderId="10" xfId="3" applyFont="1" applyFill="1" applyBorder="1" applyAlignment="1">
      <alignment horizontal="center" vertical="center" wrapText="1" shrinkToFit="1"/>
    </xf>
    <xf numFmtId="0" fontId="16" fillId="0" borderId="11" xfId="3" applyFont="1" applyFill="1" applyBorder="1" applyAlignment="1">
      <alignment horizontal="center" vertical="center" wrapText="1" shrinkToFit="1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  <xf numFmtId="164" fontId="3" fillId="0" borderId="1" xfId="3" applyNumberFormat="1" applyBorder="1" applyAlignment="1" applyProtection="1">
      <alignment horizontal="center" vertical="center" wrapText="1"/>
    </xf>
    <xf numFmtId="164" fontId="3" fillId="0" borderId="2" xfId="3" applyNumberFormat="1" applyBorder="1" applyAlignment="1" applyProtection="1">
      <alignment horizontal="center" vertical="center" wrapText="1"/>
    </xf>
    <xf numFmtId="164" fontId="3" fillId="0" borderId="3" xfId="3" applyNumberFormat="1" applyBorder="1" applyAlignment="1" applyProtection="1">
      <alignment horizontal="center" vertical="center" wrapText="1"/>
    </xf>
    <xf numFmtId="5" fontId="6" fillId="2" borderId="4" xfId="2" applyNumberFormat="1" applyFont="1" applyFill="1" applyBorder="1" applyAlignment="1" applyProtection="1">
      <alignment horizontal="right" vertical="center" indent="1"/>
      <protection locked="0"/>
    </xf>
    <xf numFmtId="5" fontId="9" fillId="0" borderId="4" xfId="2" applyNumberFormat="1" applyFont="1" applyFill="1" applyBorder="1" applyAlignment="1" applyProtection="1">
      <alignment horizontal="right" vertical="center" indent="1"/>
    </xf>
    <xf numFmtId="164" fontId="6" fillId="3" borderId="6" xfId="2" applyNumberFormat="1" applyFont="1" applyFill="1" applyBorder="1" applyAlignment="1" applyProtection="1">
      <alignment horizontal="center" vertical="center" wrapText="1"/>
      <protection hidden="1"/>
    </xf>
    <xf numFmtId="164" fontId="6" fillId="3" borderId="7" xfId="2" applyNumberFormat="1" applyFont="1" applyFill="1" applyBorder="1" applyAlignment="1" applyProtection="1">
      <alignment horizontal="center" vertical="center" wrapText="1"/>
      <protection hidden="1"/>
    </xf>
    <xf numFmtId="0" fontId="0" fillId="3" borderId="8" xfId="0" applyFill="1" applyBorder="1" applyAlignment="1">
      <alignment horizontal="center" vertical="center" wrapText="1"/>
    </xf>
    <xf numFmtId="164" fontId="6" fillId="3" borderId="9" xfId="2" applyNumberFormat="1" applyFont="1" applyFill="1" applyBorder="1" applyAlignment="1" applyProtection="1">
      <alignment horizontal="center" vertical="center" wrapText="1"/>
      <protection hidden="1"/>
    </xf>
    <xf numFmtId="164" fontId="6" fillId="3" borderId="10" xfId="2" applyNumberFormat="1" applyFont="1" applyFill="1" applyBorder="1" applyAlignment="1" applyProtection="1">
      <alignment horizontal="center" vertical="center" wrapText="1"/>
      <protection hidden="1"/>
    </xf>
    <xf numFmtId="0" fontId="0" fillId="3" borderId="11" xfId="0" applyFill="1" applyBorder="1" applyAlignment="1">
      <alignment horizontal="center" vertical="center" wrapText="1"/>
    </xf>
    <xf numFmtId="164" fontId="2" fillId="3" borderId="1" xfId="2" applyNumberFormat="1" applyFont="1" applyFill="1" applyBorder="1" applyAlignment="1" applyProtection="1">
      <alignment horizontal="center" vertical="center" wrapText="1"/>
      <protection hidden="1"/>
    </xf>
    <xf numFmtId="164" fontId="2" fillId="3" borderId="3" xfId="2" applyNumberFormat="1" applyFont="1" applyFill="1" applyBorder="1" applyAlignment="1" applyProtection="1">
      <alignment horizontal="center" vertical="center" wrapText="1"/>
      <protection hidden="1"/>
    </xf>
    <xf numFmtId="164" fontId="13" fillId="0" borderId="1" xfId="2" applyNumberFormat="1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0" fontId="9" fillId="4" borderId="12" xfId="2" applyNumberFormat="1" applyFont="1" applyFill="1" applyBorder="1" applyAlignment="1" applyProtection="1">
      <alignment horizontal="right" vertical="center" indent="1"/>
    </xf>
    <xf numFmtId="10" fontId="9" fillId="4" borderId="13" xfId="2" applyNumberFormat="1" applyFont="1" applyFill="1" applyBorder="1" applyAlignment="1" applyProtection="1">
      <alignment horizontal="right" vertical="center" indent="1"/>
    </xf>
    <xf numFmtId="164" fontId="13" fillId="4" borderId="1" xfId="2" applyNumberFormat="1" applyFont="1" applyFill="1" applyBorder="1" applyAlignment="1" applyProtection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164" fontId="14" fillId="0" borderId="14" xfId="2" applyNumberFormat="1" applyFont="1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4">
    <cellStyle name="Lien hypertexte" xfId="3" builtinId="8"/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533400</xdr:colOff>
      <xdr:row>11</xdr:row>
      <xdr:rowOff>76199</xdr:rowOff>
    </xdr:from>
    <xdr:to>
      <xdr:col>3</xdr:col>
      <xdr:colOff>800100</xdr:colOff>
      <xdr:row>13</xdr:row>
      <xdr:rowOff>123824</xdr:rowOff>
    </xdr:to>
    <xdr:sp macro="" textlink="">
      <xdr:nvSpPr>
        <xdr:cNvPr id="2" name="Flèche vers le ba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486650" y="3971924"/>
          <a:ext cx="266700" cy="523875"/>
        </a:xfrm>
        <a:prstGeom prst="downArrow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571500</xdr:colOff>
      <xdr:row>15</xdr:row>
      <xdr:rowOff>28575</xdr:rowOff>
    </xdr:from>
    <xdr:to>
      <xdr:col>3</xdr:col>
      <xdr:colOff>762000</xdr:colOff>
      <xdr:row>15</xdr:row>
      <xdr:rowOff>266700</xdr:rowOff>
    </xdr:to>
    <xdr:sp macro="" textlink="">
      <xdr:nvSpPr>
        <xdr:cNvPr id="3" name="Flèche vers le bas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524750" y="5295900"/>
          <a:ext cx="190500" cy="238125"/>
        </a:xfrm>
        <a:prstGeom prst="downArrow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581025</xdr:colOff>
      <xdr:row>17</xdr:row>
      <xdr:rowOff>66675</xdr:rowOff>
    </xdr:from>
    <xdr:to>
      <xdr:col>3</xdr:col>
      <xdr:colOff>771525</xdr:colOff>
      <xdr:row>17</xdr:row>
      <xdr:rowOff>304800</xdr:rowOff>
    </xdr:to>
    <xdr:sp macro="" textlink="">
      <xdr:nvSpPr>
        <xdr:cNvPr id="4" name="Flèche vers le bas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534275" y="6324600"/>
          <a:ext cx="190500" cy="238125"/>
        </a:xfrm>
        <a:prstGeom prst="downArrow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2</xdr:col>
      <xdr:colOff>1038225</xdr:colOff>
      <xdr:row>3</xdr:row>
      <xdr:rowOff>209551</xdr:rowOff>
    </xdr:from>
    <xdr:to>
      <xdr:col>3</xdr:col>
      <xdr:colOff>1066800</xdr:colOff>
      <xdr:row>10</xdr:row>
      <xdr:rowOff>48198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3975" y="1123951"/>
          <a:ext cx="1838325" cy="12997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ltea.education.gouv.fr/espace-public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44"/>
  <sheetViews>
    <sheetView tabSelected="1" workbookViewId="0">
      <selection activeCell="B47" sqref="B47"/>
    </sheetView>
  </sheetViews>
  <sheetFormatPr baseColWidth="10" defaultColWidth="11.453125" defaultRowHeight="14.5" x14ac:dyDescent="0.35"/>
  <cols>
    <col min="1" max="1" width="18.453125" customWidth="1"/>
    <col min="2" max="2" width="43" customWidth="1"/>
    <col min="3" max="3" width="26.90625" customWidth="1"/>
    <col min="4" max="4" width="25.08984375" customWidth="1"/>
    <col min="5" max="5" width="54.36328125" customWidth="1"/>
  </cols>
  <sheetData>
    <row r="3" spans="1:5" ht="21" x14ac:dyDescent="0.5">
      <c r="B3" s="25" t="s">
        <v>35</v>
      </c>
      <c r="C3" s="25"/>
      <c r="D3" s="25"/>
      <c r="E3" s="25"/>
    </row>
    <row r="4" spans="1:5" ht="21" x14ac:dyDescent="0.5">
      <c r="B4" s="25" t="s">
        <v>34</v>
      </c>
      <c r="C4" s="25"/>
      <c r="D4" s="25"/>
      <c r="E4" s="25"/>
    </row>
    <row r="9" spans="1:5" x14ac:dyDescent="0.35">
      <c r="A9" s="45" t="s">
        <v>37</v>
      </c>
      <c r="B9" s="46"/>
      <c r="C9" s="46"/>
      <c r="D9" s="46"/>
      <c r="E9" s="47"/>
    </row>
    <row r="10" spans="1:5" ht="18.5" x14ac:dyDescent="0.35">
      <c r="A10" s="1"/>
      <c r="B10" s="2"/>
      <c r="C10" s="2"/>
      <c r="D10" s="2"/>
      <c r="E10" s="2"/>
    </row>
    <row r="11" spans="1:5" ht="87.75" customHeight="1" x14ac:dyDescent="0.35">
      <c r="A11" s="3"/>
      <c r="B11" s="4" t="s">
        <v>36</v>
      </c>
      <c r="C11" s="48">
        <v>10000</v>
      </c>
      <c r="D11" s="48"/>
      <c r="E11" s="19"/>
    </row>
    <row r="12" spans="1:5" ht="18.5" x14ac:dyDescent="0.35">
      <c r="A12" s="5"/>
      <c r="B12" s="20"/>
      <c r="C12" s="21"/>
      <c r="D12" s="21"/>
      <c r="E12" s="21"/>
    </row>
    <row r="13" spans="1:5" ht="18.5" x14ac:dyDescent="0.35">
      <c r="A13" s="5"/>
      <c r="B13" s="20"/>
      <c r="C13" s="21"/>
      <c r="D13" s="21"/>
      <c r="E13" s="21"/>
    </row>
    <row r="14" spans="1:5" ht="18.5" x14ac:dyDescent="0.35">
      <c r="A14" s="5"/>
      <c r="B14" s="20"/>
      <c r="C14" s="21"/>
      <c r="D14" s="21"/>
      <c r="E14" s="21"/>
    </row>
    <row r="15" spans="1:5" ht="60.75" customHeight="1" x14ac:dyDescent="0.35">
      <c r="A15" s="5">
        <v>1</v>
      </c>
      <c r="B15" s="4" t="s">
        <v>0</v>
      </c>
      <c r="C15" s="49">
        <f>C11*0.09/100</f>
        <v>9</v>
      </c>
      <c r="D15" s="49"/>
      <c r="E15" s="22"/>
    </row>
    <row r="16" spans="1:5" ht="18.5" x14ac:dyDescent="0.35">
      <c r="A16" s="5"/>
      <c r="B16" s="23"/>
      <c r="C16" s="21"/>
      <c r="D16" s="21"/>
      <c r="E16" s="21"/>
    </row>
    <row r="17" spans="1:5" ht="94.5" customHeight="1" x14ac:dyDescent="0.35">
      <c r="A17" s="18">
        <v>2</v>
      </c>
      <c r="B17" s="4" t="s">
        <v>1</v>
      </c>
      <c r="C17" s="21"/>
      <c r="D17" s="6">
        <v>0</v>
      </c>
      <c r="E17" s="24"/>
    </row>
    <row r="18" spans="1:5" ht="18.5" x14ac:dyDescent="0.35">
      <c r="A18" s="5"/>
      <c r="B18" s="23"/>
      <c r="C18" s="21"/>
      <c r="D18" s="21"/>
      <c r="E18" s="21"/>
    </row>
    <row r="19" spans="1:5" ht="93.75" customHeight="1" x14ac:dyDescent="0.35">
      <c r="A19" s="5">
        <v>3</v>
      </c>
      <c r="B19" s="4" t="s">
        <v>2</v>
      </c>
      <c r="C19" s="21"/>
      <c r="D19" s="7">
        <f>+C15-D17</f>
        <v>9</v>
      </c>
      <c r="E19" s="19"/>
    </row>
    <row r="20" spans="1:5" ht="18.5" x14ac:dyDescent="0.35">
      <c r="A20" s="8"/>
      <c r="B20" s="9"/>
      <c r="C20" s="9"/>
      <c r="D20" s="9"/>
      <c r="E20" s="9"/>
    </row>
    <row r="21" spans="1:5" ht="18.5" x14ac:dyDescent="0.35">
      <c r="A21" s="50" t="s">
        <v>3</v>
      </c>
      <c r="B21" s="51"/>
      <c r="C21" s="52"/>
      <c r="D21" s="10" t="s">
        <v>4</v>
      </c>
      <c r="E21" s="10" t="s">
        <v>5</v>
      </c>
    </row>
    <row r="22" spans="1:5" x14ac:dyDescent="0.35">
      <c r="A22" s="53"/>
      <c r="B22" s="54"/>
      <c r="C22" s="55"/>
      <c r="D22" s="56" t="s">
        <v>6</v>
      </c>
      <c r="E22" s="57"/>
    </row>
    <row r="23" spans="1:5" ht="18.5" x14ac:dyDescent="0.35">
      <c r="A23" s="58" t="s">
        <v>7</v>
      </c>
      <c r="B23" s="59"/>
      <c r="C23" s="60"/>
      <c r="D23" s="11">
        <f>+D19</f>
        <v>9</v>
      </c>
      <c r="E23" s="61">
        <f>SUM(E26:E35)</f>
        <v>1</v>
      </c>
    </row>
    <row r="24" spans="1:5" ht="18.5" x14ac:dyDescent="0.35">
      <c r="A24" s="63" t="s">
        <v>8</v>
      </c>
      <c r="B24" s="64"/>
      <c r="C24" s="65"/>
      <c r="D24" s="12">
        <f>D23-SUM(D26:D35)</f>
        <v>0</v>
      </c>
      <c r="E24" s="62"/>
    </row>
    <row r="25" spans="1:5" ht="18.5" x14ac:dyDescent="0.35">
      <c r="A25" s="66" t="s">
        <v>9</v>
      </c>
      <c r="B25" s="67"/>
      <c r="C25" s="68"/>
      <c r="D25" s="13"/>
      <c r="E25" s="28"/>
    </row>
    <row r="26" spans="1:5" ht="29" x14ac:dyDescent="0.35">
      <c r="A26" s="14" t="s">
        <v>10</v>
      </c>
      <c r="B26" s="43"/>
      <c r="C26" s="44"/>
      <c r="D26" s="27">
        <v>7</v>
      </c>
      <c r="E26" s="26">
        <f>D26/$D$23</f>
        <v>0.77777777777777779</v>
      </c>
    </row>
    <row r="27" spans="1:5" ht="29" x14ac:dyDescent="0.35">
      <c r="A27" s="14" t="s">
        <v>11</v>
      </c>
      <c r="B27" s="43"/>
      <c r="C27" s="44"/>
      <c r="D27" s="27">
        <v>2</v>
      </c>
      <c r="E27" s="26">
        <f>D27/$D$23</f>
        <v>0.22222222222222221</v>
      </c>
    </row>
    <row r="28" spans="1:5" ht="29" x14ac:dyDescent="0.35">
      <c r="A28" s="14" t="s">
        <v>12</v>
      </c>
      <c r="B28" s="43"/>
      <c r="C28" s="44"/>
      <c r="D28" s="15">
        <v>0</v>
      </c>
      <c r="E28" s="29">
        <f>D28/$D$23</f>
        <v>0</v>
      </c>
    </row>
    <row r="29" spans="1:5" ht="29" x14ac:dyDescent="0.35">
      <c r="A29" s="14" t="s">
        <v>13</v>
      </c>
      <c r="B29" s="43"/>
      <c r="C29" s="44"/>
      <c r="D29" s="15">
        <v>0</v>
      </c>
      <c r="E29" s="16">
        <f>D29/$D$23</f>
        <v>0</v>
      </c>
    </row>
    <row r="30" spans="1:5" ht="29" x14ac:dyDescent="0.35">
      <c r="A30" s="14" t="s">
        <v>14</v>
      </c>
      <c r="B30" s="43"/>
      <c r="C30" s="44"/>
      <c r="D30" s="15">
        <v>0</v>
      </c>
      <c r="E30" s="16">
        <f t="shared" ref="E30:E31" si="0">D30/$D$23</f>
        <v>0</v>
      </c>
    </row>
    <row r="31" spans="1:5" ht="29" x14ac:dyDescent="0.35">
      <c r="A31" s="14" t="s">
        <v>15</v>
      </c>
      <c r="B31" s="43"/>
      <c r="C31" s="44"/>
      <c r="D31" s="15">
        <v>0</v>
      </c>
      <c r="E31" s="16">
        <f t="shared" si="0"/>
        <v>0</v>
      </c>
    </row>
    <row r="32" spans="1:5" ht="29" x14ac:dyDescent="0.35">
      <c r="A32" s="14" t="s">
        <v>16</v>
      </c>
      <c r="B32" s="43"/>
      <c r="C32" s="44"/>
      <c r="D32" s="15">
        <v>0</v>
      </c>
      <c r="E32" s="16">
        <f>D32/$D$23</f>
        <v>0</v>
      </c>
    </row>
    <row r="33" spans="1:5" ht="29" x14ac:dyDescent="0.35">
      <c r="A33" s="14" t="s">
        <v>17</v>
      </c>
      <c r="B33" s="43"/>
      <c r="C33" s="44"/>
      <c r="D33" s="15">
        <v>0</v>
      </c>
      <c r="E33" s="16">
        <f>D33/$D$23</f>
        <v>0</v>
      </c>
    </row>
    <row r="34" spans="1:5" ht="29" x14ac:dyDescent="0.35">
      <c r="A34" s="14" t="s">
        <v>18</v>
      </c>
      <c r="B34" s="43"/>
      <c r="C34" s="44"/>
      <c r="D34" s="15">
        <v>0</v>
      </c>
      <c r="E34" s="16">
        <f t="shared" ref="E34" si="1">D34/$D$23</f>
        <v>0</v>
      </c>
    </row>
    <row r="35" spans="1:5" ht="29" x14ac:dyDescent="0.35">
      <c r="A35" s="14" t="s">
        <v>19</v>
      </c>
      <c r="B35" s="43"/>
      <c r="C35" s="44"/>
      <c r="D35" s="17">
        <v>0</v>
      </c>
      <c r="E35" s="16">
        <f>D35/$D$23</f>
        <v>0</v>
      </c>
    </row>
    <row r="36" spans="1:5" x14ac:dyDescent="0.35">
      <c r="A36" s="3"/>
      <c r="B36" s="3"/>
      <c r="C36" s="3"/>
      <c r="D36" s="3"/>
      <c r="E36" s="3"/>
    </row>
    <row r="37" spans="1:5" ht="18.5" x14ac:dyDescent="0.35">
      <c r="A37" s="40"/>
      <c r="B37" s="41"/>
      <c r="C37" s="41"/>
      <c r="D37" s="41"/>
      <c r="E37" s="42"/>
    </row>
    <row r="39" spans="1:5" ht="15" thickBot="1" x14ac:dyDescent="0.4">
      <c r="C39" s="30"/>
    </row>
    <row r="40" spans="1:5" ht="15.5" x14ac:dyDescent="0.35">
      <c r="B40" s="31" t="s">
        <v>22</v>
      </c>
      <c r="C40" s="32" t="s">
        <v>25</v>
      </c>
      <c r="D40" s="33" t="s">
        <v>27</v>
      </c>
    </row>
    <row r="41" spans="1:5" x14ac:dyDescent="0.35">
      <c r="B41" s="34" t="s">
        <v>20</v>
      </c>
      <c r="C41" s="35" t="s">
        <v>30</v>
      </c>
      <c r="D41" s="36" t="s">
        <v>32</v>
      </c>
    </row>
    <row r="42" spans="1:5" ht="25" x14ac:dyDescent="0.35">
      <c r="B42" s="34" t="s">
        <v>21</v>
      </c>
      <c r="C42" s="35" t="s">
        <v>31</v>
      </c>
      <c r="D42" s="36" t="s">
        <v>33</v>
      </c>
    </row>
    <row r="43" spans="1:5" x14ac:dyDescent="0.35">
      <c r="B43" s="34" t="s">
        <v>23</v>
      </c>
      <c r="C43" s="35" t="s">
        <v>23</v>
      </c>
      <c r="D43" s="36" t="s">
        <v>28</v>
      </c>
    </row>
    <row r="44" spans="1:5" ht="15" thickBot="1" x14ac:dyDescent="0.4">
      <c r="B44" s="37" t="s">
        <v>24</v>
      </c>
      <c r="C44" s="38" t="s">
        <v>26</v>
      </c>
      <c r="D44" s="39" t="s">
        <v>29</v>
      </c>
    </row>
  </sheetData>
  <mergeCells count="20">
    <mergeCell ref="B30:C30"/>
    <mergeCell ref="A9:E9"/>
    <mergeCell ref="C11:D11"/>
    <mergeCell ref="C15:D15"/>
    <mergeCell ref="A21:C22"/>
    <mergeCell ref="D22:E22"/>
    <mergeCell ref="A23:C23"/>
    <mergeCell ref="E23:E24"/>
    <mergeCell ref="A24:C24"/>
    <mergeCell ref="A25:C25"/>
    <mergeCell ref="B26:C26"/>
    <mergeCell ref="B27:C27"/>
    <mergeCell ref="B28:C28"/>
    <mergeCell ref="B29:C29"/>
    <mergeCell ref="A37:E37"/>
    <mergeCell ref="B31:C31"/>
    <mergeCell ref="B32:C32"/>
    <mergeCell ref="B33:C33"/>
    <mergeCell ref="B34:C34"/>
    <mergeCell ref="B35:C35"/>
  </mergeCells>
  <hyperlinks>
    <hyperlink ref="A9:E9" r:id="rId1" display="Ouverture de la plateforme SOLTéA à compter du 26 mai 2026, connectez-vous avec vos identifiants issus de NET ENTREPRISES" xr:uid="{00000000-0004-0000-0000-000000000000}"/>
  </hyperlinks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E17CEDC22C6E4C817BE2B85326AFED" ma:contentTypeVersion="15" ma:contentTypeDescription="Crée un document." ma:contentTypeScope="" ma:versionID="303e775c2ab4bfc54bc915c2afba48af">
  <xsd:schema xmlns:xsd="http://www.w3.org/2001/XMLSchema" xmlns:xs="http://www.w3.org/2001/XMLSchema" xmlns:p="http://schemas.microsoft.com/office/2006/metadata/properties" xmlns:ns3="68c52cd0-c861-4c82-9a1a-0aa4e6c6a5db" xmlns:ns4="92df8fb2-6fee-4711-b57a-2112678babd5" targetNamespace="http://schemas.microsoft.com/office/2006/metadata/properties" ma:root="true" ma:fieldsID="d85abd3a9c546c84497373405105779e" ns3:_="" ns4:_="">
    <xsd:import namespace="68c52cd0-c861-4c82-9a1a-0aa4e6c6a5db"/>
    <xsd:import namespace="92df8fb2-6fee-4711-b57a-2112678babd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2cd0-c861-4c82-9a1a-0aa4e6c6a5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f8fb2-6fee-4711-b57a-2112678bab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2df8fb2-6fee-4711-b57a-2112678babd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BE2FBD-E498-4507-B7D5-BEF3164A1C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2cd0-c861-4c82-9a1a-0aa4e6c6a5db"/>
    <ds:schemaRef ds:uri="92df8fb2-6fee-4711-b57a-2112678bab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CD0BB9-E5F2-48D0-A56A-7DACC8D1BF6E}">
  <ds:schemaRefs>
    <ds:schemaRef ds:uri="http://schemas.microsoft.com/office/2006/metadata/properties"/>
    <ds:schemaRef ds:uri="http://schemas.microsoft.com/office/infopath/2007/PartnerControls"/>
    <ds:schemaRef ds:uri="92df8fb2-6fee-4711-b57a-2112678babd5"/>
  </ds:schemaRefs>
</ds:datastoreItem>
</file>

<file path=customXml/itemProps3.xml><?xml version="1.0" encoding="utf-8"?>
<ds:datastoreItem xmlns:ds="http://schemas.openxmlformats.org/officeDocument/2006/customXml" ds:itemID="{12CA41AB-F5B9-430A-940F-ADE421E87D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>AUDENCIA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sdecerle</dc:creator>
  <cp:keywords/>
  <dc:description/>
  <cp:lastModifiedBy>MORIN Alicia</cp:lastModifiedBy>
  <cp:revision/>
  <dcterms:created xsi:type="dcterms:W3CDTF">2023-03-08T14:28:02Z</dcterms:created>
  <dcterms:modified xsi:type="dcterms:W3CDTF">2026-04-16T12:44:49Z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0x0101005DE17CEDC22C6E4C817BE2B85326AFED</vt:lpwstr>
  </property>
</Properties>
</file>